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zd\Desktop\AB 2026\ZZP\SZP.253.1.6.2026 pozimowe remonty\"/>
    </mc:Choice>
  </mc:AlternateContent>
  <bookViews>
    <workbookView xWindow="1905" yWindow="1905" windowWidth="17655" windowHeight="1347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0" i="1" l="1"/>
  <c r="H51" i="1"/>
  <c r="H43" i="1"/>
  <c r="H44" i="1"/>
  <c r="H45" i="1"/>
  <c r="H46" i="1"/>
  <c r="H38" i="1"/>
  <c r="H39" i="1"/>
  <c r="H25" i="1"/>
  <c r="H26" i="1"/>
  <c r="H27" i="1"/>
  <c r="H28" i="1"/>
  <c r="H29" i="1"/>
  <c r="H30" i="1"/>
  <c r="H31" i="1"/>
  <c r="H32" i="1"/>
  <c r="H33" i="1"/>
  <c r="H34" i="1"/>
  <c r="H18" i="1"/>
  <c r="H19" i="1"/>
  <c r="H20" i="1"/>
  <c r="H21" i="1"/>
  <c r="H17" i="1"/>
  <c r="H8" i="1"/>
  <c r="H9" i="1"/>
  <c r="H10" i="1"/>
  <c r="H11" i="1"/>
  <c r="H12" i="1"/>
  <c r="H13" i="1"/>
  <c r="H14" i="1"/>
  <c r="H49" i="1" l="1"/>
  <c r="H42" i="1" l="1"/>
  <c r="H37" i="1" l="1"/>
  <c r="H24" i="1" l="1"/>
  <c r="H7" i="1" l="1"/>
  <c r="H52" i="1" l="1"/>
</calcChain>
</file>

<file path=xl/sharedStrings.xml><?xml version="1.0" encoding="utf-8"?>
<sst xmlns="http://schemas.openxmlformats.org/spreadsheetml/2006/main" count="158" uniqueCount="132">
  <si>
    <t>Czernichów</t>
  </si>
  <si>
    <t>LP</t>
  </si>
  <si>
    <t>Nr drogi</t>
  </si>
  <si>
    <t>Nazwa drogi</t>
  </si>
  <si>
    <t>Lokalizacja</t>
  </si>
  <si>
    <t>ilość km.</t>
  </si>
  <si>
    <t>od</t>
  </si>
  <si>
    <t>do</t>
  </si>
  <si>
    <t>słownie</t>
  </si>
  <si>
    <t>km</t>
  </si>
  <si>
    <t>1403 S</t>
  </si>
  <si>
    <t>Miedzybrodzie Bialskie - Straconka</t>
  </si>
  <si>
    <t>1406 S</t>
  </si>
  <si>
    <t>Zarzecze - Tresna</t>
  </si>
  <si>
    <t>1454 S</t>
  </si>
  <si>
    <t>Międzybrodzie Bialskie - Żarnówka</t>
  </si>
  <si>
    <t>1408 S</t>
  </si>
  <si>
    <t>Międzybrodzie Bialskie - Żar</t>
  </si>
  <si>
    <t>1456 S</t>
  </si>
  <si>
    <t>Czaniec - Porąbka "zapora"</t>
  </si>
  <si>
    <t>1407 S</t>
  </si>
  <si>
    <t>Tresna - Roztoka</t>
  </si>
  <si>
    <t>Gilowice</t>
  </si>
  <si>
    <t>1413 S</t>
  </si>
  <si>
    <t>Moszczanica - Gilowice - Ślemień - Lachowice</t>
  </si>
  <si>
    <t>1412 S</t>
  </si>
  <si>
    <t>Łękawica - Rychwałd - Pewel Mała</t>
  </si>
  <si>
    <t>1475 S</t>
  </si>
  <si>
    <t>Żywiec - Rychwałd</t>
  </si>
  <si>
    <t>gr. z gm. Żywiec</t>
  </si>
  <si>
    <t>Jeleśnia</t>
  </si>
  <si>
    <t>1417 S</t>
  </si>
  <si>
    <t>1424 S</t>
  </si>
  <si>
    <t>Sopotnia Mała - Sopotnia Wielka</t>
  </si>
  <si>
    <t>1479 S</t>
  </si>
  <si>
    <t>1426 S</t>
  </si>
  <si>
    <t>1416 S</t>
  </si>
  <si>
    <t>Jeleśnia - Mutne</t>
  </si>
  <si>
    <t>1418 S</t>
  </si>
  <si>
    <t>Droga przez wieś Pewel Wielka „do Świętych”</t>
  </si>
  <si>
    <t>1421 S</t>
  </si>
  <si>
    <t>Krzyżowa - Krzyżówki</t>
  </si>
  <si>
    <t>1422 S</t>
  </si>
  <si>
    <t>Korbielów Górny – Kamienna</t>
  </si>
  <si>
    <t>1425 S</t>
  </si>
  <si>
    <t>Wieprz - Juszczyna -Jeleśnia</t>
  </si>
  <si>
    <t>Koszarawa</t>
  </si>
  <si>
    <t>1429 S</t>
  </si>
  <si>
    <t>1419 S</t>
  </si>
  <si>
    <t>1414 S</t>
  </si>
  <si>
    <t>1420 S</t>
  </si>
  <si>
    <t>Łękawica</t>
  </si>
  <si>
    <t>1410 S</t>
  </si>
  <si>
    <t>Kocierz Rychwałdzki - Zakocierz</t>
  </si>
  <si>
    <t>1409 S</t>
  </si>
  <si>
    <t>Okrajnik - Łysina</t>
  </si>
  <si>
    <t xml:space="preserve">Ślemień </t>
  </si>
  <si>
    <t>1411 S</t>
  </si>
  <si>
    <t>Ślemień - Młyńska</t>
  </si>
  <si>
    <t>1415 S</t>
  </si>
  <si>
    <t>Od granicy działek 6293/14 i 6450 (obręb Międzybrodzie Lip.)</t>
  </si>
  <si>
    <t>Do granicy działki 2912 (obręb Międzybrodzie Lip.) i powiatu bielskiego.</t>
  </si>
  <si>
    <t>Od granicy powiatów żywieckiego i bielskiego.</t>
  </si>
  <si>
    <t>Do granicy powiatów żywieckiego i bielskiego.</t>
  </si>
  <si>
    <t>Od granicy powiatów żywieckiego (działka 3013/7 obręb Międzybrodzie Lip.) i bielskiego.</t>
  </si>
  <si>
    <t xml:space="preserve"> granica gmin Łodygowice i Czernichów (# ul. Szczytowa)</t>
  </si>
  <si>
    <t>Do skrzyżowania z DW 948 (Tresna, ul. Żywiecka).</t>
  </si>
  <si>
    <t>Do mostu na działce 6058 obręb Międzybrodzie Lip.
(włącznie).</t>
  </si>
  <si>
    <t>Od skrzyżowania z DW 948 (Czernichów, ul. Żywiecka).</t>
  </si>
  <si>
    <t>Od skrzyżowania z DW 948 (Międzybrodzie Bialskie, ul. Żywiecka).</t>
  </si>
  <si>
    <t>Do skrzyżowania z ul. Górską i ul. Kosarzyska.</t>
  </si>
  <si>
    <t>Od skrzyżowania z DW 948.</t>
  </si>
  <si>
    <t>Do obiektu mostowego w km 1+845 położonego na działkach 2620, 2650/16, obręb Tresna, włącznie z tym obiektem.</t>
  </si>
  <si>
    <t>granica gmin Łękawica i Gilowice</t>
  </si>
  <si>
    <t>granica gmin Gilowice i Ślemień</t>
  </si>
  <si>
    <t>granica gmin Gilowice i Świnna</t>
  </si>
  <si>
    <t>Do skrzyżowania z DP 1412 S (Rychwałd, ul. Beskidzka).</t>
  </si>
  <si>
    <t>Od skrzyżowania z DP 1413 S (Łękawica, ul. Krakowska).</t>
  </si>
  <si>
    <t>Pewel Mała – Pewel Ślemieńska – Ślemień</t>
  </si>
  <si>
    <t>od granicy gmin Świnna i Gilowice</t>
  </si>
  <si>
    <t>do granicy gmin Gilowice i Ślemień</t>
  </si>
  <si>
    <t>Jeleśnia – Pewel Wielka – Hucisko – Kurów</t>
  </si>
  <si>
    <t>Od skrzyżowania z DW 945 (Jeleśnia, ul. Żywiecka).</t>
  </si>
  <si>
    <t>Do granicy administracyjnej powiatów żywieckiego i suskiego</t>
  </si>
  <si>
    <t>Od skrzyżowania z DP 1425 S na granicy działek 9084 i 9085 obręb Sopotnia Mała.</t>
  </si>
  <si>
    <t>Do mostu na działce 5078 obręb Sopotnia Wielka (włącznie).</t>
  </si>
  <si>
    <t>Jeleśnia – Gajka – Sopotnia Mała</t>
  </si>
  <si>
    <t>Od skrzyżowania z DP 1425 S (na styku działek 1018 i 1015 obręb Sopotnia Mała).</t>
  </si>
  <si>
    <t>Do skrzyżowania z DW 945 (ul. Jana Kazimierza, ul. Orawska).</t>
  </si>
  <si>
    <t>Sopotnia Mała – Janikówka</t>
  </si>
  <si>
    <t>Od skrzyżowania z DP 1425 S (na styku działek 3296 i 3900/1 obręb Sopotnia Mała).</t>
  </si>
  <si>
    <t>Do punktu, w którym oś drogi przecina granicę działek 9082 i 9049 obręb Sopotnia Mała.</t>
  </si>
  <si>
    <t>Od skrzyżowania z DW 945 (Pewel Mała, ul. Żywiecka).</t>
  </si>
  <si>
    <t>Do skrzyżowania z drogą na działce 1297 obręb Mutne.</t>
  </si>
  <si>
    <t>Od skrzyżowania z DP 1417 S (Jeleśnia, ul. Suska).</t>
  </si>
  <si>
    <t>Do granicy działek 6120 i 6508 obręb Pewel Wielka.</t>
  </si>
  <si>
    <t>Od skrzyżowania z DW 945 (Krzyżowa, ul. Jana Pawła II).</t>
  </si>
  <si>
    <t>Do obiektu mostowego na drodze położonej na działce 8491/11 obręb Krzyżówki (z wyłączeniem tego obiektu).</t>
  </si>
  <si>
    <t>Od skrzyżowania z DW 945 (Korbielów, ul. Beskidzka).</t>
  </si>
  <si>
    <t>Do granicy działek 6856/1 i 4888 obręb Korbielów.</t>
  </si>
  <si>
    <t>granica gmin Radziechowy-Wieprz i Jeleśnia</t>
  </si>
  <si>
    <t>Do skrzyżowania z DW 945 (Jeleśnia, ul. Jana Kazimierza).</t>
  </si>
  <si>
    <t>Jeleśnia – Koszarawa – Bystra</t>
  </si>
  <si>
    <t>Od skrzyżowania z DW 945 (Jeleśnia, ul. Jana Kazimierza).</t>
  </si>
  <si>
    <t>do granicy gmin Jeleśnia i Koszarawa</t>
  </si>
  <si>
    <t>Przyborów – Przybyłki</t>
  </si>
  <si>
    <t>Od skrzyżowania z 1419 S (Przyborów, ul. Jana Kazimierza.).</t>
  </si>
  <si>
    <t>Do skrzyżowania z drogą położoną na działce 8282 obręb Przyborów.</t>
  </si>
  <si>
    <t>Stryszawa – Lachowice – Koszarawa</t>
  </si>
  <si>
    <t>Od granicy powiatów żywieckiego (dz. 9404/1 obręb Koszarawa) i suskiego – kontynuacja ciągu DP 1697 K na terenie powiatu suskiego.</t>
  </si>
  <si>
    <t>Do skrzyżowania z DP 1419 S na działkach 9339/3 i 9324/2 obręb Koszarawa.</t>
  </si>
  <si>
    <t>Do obiektu mostowego na działce 13010 (z wyłączeniem tego obiektu).</t>
  </si>
  <si>
    <t>od granicy gmin Jeleśnia i Koszarawa</t>
  </si>
  <si>
    <t>Stryszawa – Roztoki –
Polanki</t>
  </si>
  <si>
    <t>Od skrzyżowania z DP 1429 S (na granicy działek 9403/26 i 9405/1 obręb Koszarawa).</t>
  </si>
  <si>
    <t>Do granicy powiatów żywieckiego i suskiego.</t>
  </si>
  <si>
    <t>Od skrzyżowania z DW 781 (Kocierz Moszczanicki,
ul. Beskidzka).</t>
  </si>
  <si>
    <t>Do końca działki 1603/2 obręb Kocierz Rychwałdzki.</t>
  </si>
  <si>
    <t>1487 S</t>
  </si>
  <si>
    <t>Łękawica ul. Wspólna</t>
  </si>
  <si>
    <t>Od skrzyżowania z DW 946 (Łękawica, ul. Żywiecka).</t>
  </si>
  <si>
    <t>Do skrzyżowania z DP 1413 S (Łękawica, ul. Krakowska).</t>
  </si>
  <si>
    <t>od granicy gmin Żywiec i Łękawica</t>
  </si>
  <si>
    <t>do granicy gmin Łękawica i Gilowice</t>
  </si>
  <si>
    <t>od granicy gmin Gilowice i Łękawica</t>
  </si>
  <si>
    <t>Do granicy działki 1665 i 1660 obręb Okrajnik.</t>
  </si>
  <si>
    <t>Od skrzyżowania z DP 1413 S (Ślemień, ul. Krakowska, ul. Żywiecka).</t>
  </si>
  <si>
    <t>Do skrzyżowania z DW 946 (Ślemień, ul. Zakopiańska).</t>
  </si>
  <si>
    <t>od granicy gmin Gilowice i Ślemień</t>
  </si>
  <si>
    <t>Do skrzyżowania z DP 1413 S (Ślemień, ul. Krakowska).</t>
  </si>
  <si>
    <t>Do granicy administracyjnej powiatów żywieckiego i suskiego (# ul. Borowina, dalej na terenie powiatu suskiego, jako DP 1699 K).</t>
  </si>
  <si>
    <t>Wykaz dróg cz.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</si>
</sst>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164" fontId="0" fillId="0" borderId="2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zoomScaleNormal="100" workbookViewId="0">
      <selection activeCell="O7" sqref="O7"/>
    </sheetView>
  </sheetViews>
  <sheetFormatPr defaultRowHeight="15" x14ac:dyDescent="0.25"/>
  <cols>
    <col min="3" max="3" width="33.42578125" customWidth="1"/>
    <col min="4" max="4" width="24" style="11" customWidth="1"/>
    <col min="6" max="6" width="25.42578125" style="11" customWidth="1"/>
  </cols>
  <sheetData>
    <row r="1" spans="1:8" ht="33" customHeight="1" x14ac:dyDescent="0.25">
      <c r="A1" s="14" t="s">
        <v>131</v>
      </c>
      <c r="B1" s="14"/>
      <c r="C1" s="14"/>
      <c r="D1" s="14"/>
      <c r="E1" s="14"/>
      <c r="F1" s="14"/>
      <c r="G1" s="14"/>
      <c r="H1" s="14"/>
    </row>
    <row r="2" spans="1:8" ht="15.75" x14ac:dyDescent="0.25">
      <c r="A2" s="15"/>
      <c r="B2" s="15"/>
      <c r="C2" s="15"/>
      <c r="D2" s="1"/>
      <c r="E2" s="2"/>
      <c r="F2" s="1"/>
      <c r="G2" s="2"/>
      <c r="H2" s="2"/>
    </row>
    <row r="3" spans="1:8" ht="15.75" x14ac:dyDescent="0.25">
      <c r="A3" s="3" t="s">
        <v>0</v>
      </c>
      <c r="B3" s="3"/>
      <c r="C3" s="1"/>
      <c r="D3" s="1"/>
      <c r="E3" s="1"/>
      <c r="F3" s="1"/>
      <c r="G3" s="1"/>
      <c r="H3" s="1"/>
    </row>
    <row r="4" spans="1:8" x14ac:dyDescent="0.25">
      <c r="A4" s="16" t="s">
        <v>1</v>
      </c>
      <c r="B4" s="16" t="s">
        <v>2</v>
      </c>
      <c r="C4" s="16" t="s">
        <v>3</v>
      </c>
      <c r="D4" s="19" t="s">
        <v>4</v>
      </c>
      <c r="E4" s="19"/>
      <c r="F4" s="19"/>
      <c r="G4" s="19"/>
      <c r="H4" s="16" t="s">
        <v>5</v>
      </c>
    </row>
    <row r="5" spans="1:8" x14ac:dyDescent="0.25">
      <c r="A5" s="17"/>
      <c r="B5" s="17"/>
      <c r="C5" s="17"/>
      <c r="D5" s="19" t="s">
        <v>6</v>
      </c>
      <c r="E5" s="19"/>
      <c r="F5" s="19" t="s">
        <v>7</v>
      </c>
      <c r="G5" s="19"/>
      <c r="H5" s="17"/>
    </row>
    <row r="6" spans="1:8" x14ac:dyDescent="0.25">
      <c r="A6" s="18"/>
      <c r="B6" s="18"/>
      <c r="C6" s="18"/>
      <c r="D6" s="9" t="s">
        <v>8</v>
      </c>
      <c r="E6" s="4" t="s">
        <v>9</v>
      </c>
      <c r="F6" s="9" t="s">
        <v>8</v>
      </c>
      <c r="G6" s="4" t="s">
        <v>9</v>
      </c>
      <c r="H6" s="18"/>
    </row>
    <row r="7" spans="1:8" ht="45" x14ac:dyDescent="0.25">
      <c r="A7" s="5">
        <v>1</v>
      </c>
      <c r="B7" s="5" t="s">
        <v>10</v>
      </c>
      <c r="C7" s="5" t="s">
        <v>11</v>
      </c>
      <c r="D7" s="6" t="s">
        <v>60</v>
      </c>
      <c r="E7" s="7">
        <v>0</v>
      </c>
      <c r="F7" s="6" t="s">
        <v>61</v>
      </c>
      <c r="G7" s="7">
        <v>4.79</v>
      </c>
      <c r="H7" s="7">
        <f t="shared" ref="H7:H14" si="0">G7-E7</f>
        <v>4.79</v>
      </c>
    </row>
    <row r="8" spans="1:8" ht="30" x14ac:dyDescent="0.25">
      <c r="A8" s="5">
        <v>2</v>
      </c>
      <c r="B8" s="5" t="s">
        <v>10</v>
      </c>
      <c r="C8" s="5" t="s">
        <v>11</v>
      </c>
      <c r="D8" s="6" t="s">
        <v>62</v>
      </c>
      <c r="E8" s="7">
        <v>4.8419999999999996</v>
      </c>
      <c r="F8" s="6" t="s">
        <v>63</v>
      </c>
      <c r="G8" s="7">
        <v>4.9630000000000001</v>
      </c>
      <c r="H8" s="7">
        <f t="shared" si="0"/>
        <v>0.12100000000000044</v>
      </c>
    </row>
    <row r="9" spans="1:8" ht="75" x14ac:dyDescent="0.25">
      <c r="A9" s="5">
        <v>3</v>
      </c>
      <c r="B9" s="5" t="s">
        <v>10</v>
      </c>
      <c r="C9" s="5" t="s">
        <v>11</v>
      </c>
      <c r="D9" s="6" t="s">
        <v>64</v>
      </c>
      <c r="E9" s="7">
        <v>5.1280000000000001</v>
      </c>
      <c r="F9" s="6" t="s">
        <v>63</v>
      </c>
      <c r="G9" s="7">
        <v>5.6859999999999999</v>
      </c>
      <c r="H9" s="7">
        <f t="shared" si="0"/>
        <v>0.55799999999999983</v>
      </c>
    </row>
    <row r="10" spans="1:8" ht="45" x14ac:dyDescent="0.25">
      <c r="A10" s="5">
        <v>4</v>
      </c>
      <c r="B10" s="5" t="s">
        <v>12</v>
      </c>
      <c r="C10" s="5" t="s">
        <v>13</v>
      </c>
      <c r="D10" s="6" t="s">
        <v>65</v>
      </c>
      <c r="E10" s="7">
        <v>2.98</v>
      </c>
      <c r="F10" s="6" t="s">
        <v>66</v>
      </c>
      <c r="G10" s="7">
        <v>6.0549999999999997</v>
      </c>
      <c r="H10" s="7">
        <f t="shared" si="0"/>
        <v>3.0749999999999997</v>
      </c>
    </row>
    <row r="11" spans="1:8" ht="75" x14ac:dyDescent="0.25">
      <c r="A11" s="5">
        <v>5</v>
      </c>
      <c r="B11" s="5" t="s">
        <v>20</v>
      </c>
      <c r="C11" s="5" t="s">
        <v>21</v>
      </c>
      <c r="D11" s="6" t="s">
        <v>68</v>
      </c>
      <c r="E11" s="7">
        <v>0</v>
      </c>
      <c r="F11" s="6" t="s">
        <v>72</v>
      </c>
      <c r="G11" s="7">
        <v>1.8540000000000001</v>
      </c>
      <c r="H11" s="7">
        <f t="shared" si="0"/>
        <v>1.8540000000000001</v>
      </c>
    </row>
    <row r="12" spans="1:8" ht="45" x14ac:dyDescent="0.25">
      <c r="A12" s="5">
        <v>6</v>
      </c>
      <c r="B12" s="5" t="s">
        <v>16</v>
      </c>
      <c r="C12" s="5" t="s">
        <v>17</v>
      </c>
      <c r="D12" s="6" t="s">
        <v>68</v>
      </c>
      <c r="E12" s="7">
        <v>0</v>
      </c>
      <c r="F12" s="6" t="s">
        <v>70</v>
      </c>
      <c r="G12" s="7">
        <v>1.8049999999999999</v>
      </c>
      <c r="H12" s="7">
        <f t="shared" si="0"/>
        <v>1.8049999999999999</v>
      </c>
    </row>
    <row r="13" spans="1:8" ht="45" x14ac:dyDescent="0.25">
      <c r="A13" s="5">
        <v>7</v>
      </c>
      <c r="B13" s="5" t="s">
        <v>14</v>
      </c>
      <c r="C13" s="5" t="s">
        <v>15</v>
      </c>
      <c r="D13" s="6" t="s">
        <v>69</v>
      </c>
      <c r="E13" s="7">
        <v>0</v>
      </c>
      <c r="F13" s="6" t="s">
        <v>67</v>
      </c>
      <c r="G13" s="7">
        <v>1.9390000000000001</v>
      </c>
      <c r="H13" s="7">
        <f t="shared" si="0"/>
        <v>1.9390000000000001</v>
      </c>
    </row>
    <row r="14" spans="1:8" ht="30" x14ac:dyDescent="0.25">
      <c r="A14" s="5">
        <v>8</v>
      </c>
      <c r="B14" s="5" t="s">
        <v>18</v>
      </c>
      <c r="C14" s="5" t="s">
        <v>19</v>
      </c>
      <c r="D14" s="6" t="s">
        <v>71</v>
      </c>
      <c r="E14" s="7">
        <v>0</v>
      </c>
      <c r="F14" s="6" t="s">
        <v>63</v>
      </c>
      <c r="G14" s="7">
        <v>0.219</v>
      </c>
      <c r="H14" s="7">
        <f t="shared" si="0"/>
        <v>0.219</v>
      </c>
    </row>
    <row r="15" spans="1:8" x14ac:dyDescent="0.25">
      <c r="A15" s="8"/>
      <c r="B15" s="8"/>
      <c r="C15" s="8"/>
      <c r="D15" s="10"/>
      <c r="E15" s="8"/>
      <c r="F15" s="10"/>
      <c r="G15" s="8"/>
      <c r="H15" s="8"/>
    </row>
    <row r="16" spans="1:8" x14ac:dyDescent="0.25">
      <c r="A16" s="3" t="s">
        <v>22</v>
      </c>
      <c r="B16" s="8"/>
      <c r="C16" s="8"/>
      <c r="D16" s="10"/>
      <c r="E16" s="8"/>
      <c r="F16" s="10"/>
      <c r="G16" s="8"/>
      <c r="H16" s="8"/>
    </row>
    <row r="17" spans="1:8" ht="45" x14ac:dyDescent="0.25">
      <c r="A17" s="5">
        <v>1</v>
      </c>
      <c r="B17" s="5" t="s">
        <v>25</v>
      </c>
      <c r="C17" s="5" t="s">
        <v>26</v>
      </c>
      <c r="D17" s="6" t="s">
        <v>77</v>
      </c>
      <c r="E17" s="7">
        <v>0</v>
      </c>
      <c r="F17" s="6" t="s">
        <v>75</v>
      </c>
      <c r="G17" s="7">
        <v>3.581</v>
      </c>
      <c r="H17" s="7">
        <f>(G17-E17)</f>
        <v>3.581</v>
      </c>
    </row>
    <row r="18" spans="1:8" ht="30" x14ac:dyDescent="0.25">
      <c r="A18" s="5">
        <v>2</v>
      </c>
      <c r="B18" s="5" t="s">
        <v>23</v>
      </c>
      <c r="C18" s="6" t="s">
        <v>24</v>
      </c>
      <c r="D18" s="6" t="s">
        <v>73</v>
      </c>
      <c r="E18" s="7">
        <v>1.33</v>
      </c>
      <c r="F18" s="6" t="s">
        <v>73</v>
      </c>
      <c r="G18" s="7">
        <v>1.6279999999999999</v>
      </c>
      <c r="H18" s="7">
        <f t="shared" ref="H18:H21" si="1">(G18-E18)</f>
        <v>0.29799999999999982</v>
      </c>
    </row>
    <row r="19" spans="1:8" ht="30" x14ac:dyDescent="0.25">
      <c r="A19" s="5">
        <v>3</v>
      </c>
      <c r="B19" s="5" t="s">
        <v>23</v>
      </c>
      <c r="C19" s="6" t="s">
        <v>24</v>
      </c>
      <c r="D19" s="6" t="s">
        <v>73</v>
      </c>
      <c r="E19" s="7">
        <v>2.7</v>
      </c>
      <c r="F19" s="6" t="s">
        <v>74</v>
      </c>
      <c r="G19" s="7">
        <v>8.0619999999999994</v>
      </c>
      <c r="H19" s="7">
        <f t="shared" si="1"/>
        <v>5.3619999999999992</v>
      </c>
    </row>
    <row r="20" spans="1:8" ht="30" x14ac:dyDescent="0.25">
      <c r="A20" s="5">
        <v>4</v>
      </c>
      <c r="B20" s="5" t="s">
        <v>59</v>
      </c>
      <c r="C20" s="6" t="s">
        <v>78</v>
      </c>
      <c r="D20" s="6" t="s">
        <v>79</v>
      </c>
      <c r="E20" s="7">
        <v>6.7110000000000003</v>
      </c>
      <c r="F20" s="6" t="s">
        <v>80</v>
      </c>
      <c r="G20" s="7">
        <v>7.4189999999999996</v>
      </c>
      <c r="H20" s="7">
        <f t="shared" si="1"/>
        <v>0.7079999999999993</v>
      </c>
    </row>
    <row r="21" spans="1:8" ht="45" x14ac:dyDescent="0.25">
      <c r="A21" s="5">
        <v>5</v>
      </c>
      <c r="B21" s="5" t="s">
        <v>27</v>
      </c>
      <c r="C21" s="5" t="s">
        <v>28</v>
      </c>
      <c r="D21" s="6" t="s">
        <v>29</v>
      </c>
      <c r="E21" s="7">
        <v>1.345</v>
      </c>
      <c r="F21" s="6" t="s">
        <v>76</v>
      </c>
      <c r="G21" s="7">
        <v>2.984</v>
      </c>
      <c r="H21" s="7">
        <f t="shared" si="1"/>
        <v>1.639</v>
      </c>
    </row>
    <row r="22" spans="1:8" x14ac:dyDescent="0.25">
      <c r="A22" s="8"/>
      <c r="B22" s="8"/>
      <c r="C22" s="8"/>
      <c r="D22" s="10"/>
      <c r="E22" s="8"/>
      <c r="F22" s="10"/>
      <c r="G22" s="8"/>
      <c r="H22" s="8"/>
    </row>
    <row r="23" spans="1:8" x14ac:dyDescent="0.25">
      <c r="A23" s="3" t="s">
        <v>30</v>
      </c>
      <c r="B23" s="8"/>
      <c r="C23" s="8"/>
      <c r="D23" s="10"/>
      <c r="E23" s="8"/>
      <c r="F23" s="10"/>
      <c r="G23" s="8"/>
      <c r="H23" s="8"/>
    </row>
    <row r="24" spans="1:8" ht="45" x14ac:dyDescent="0.25">
      <c r="A24" s="5">
        <v>1</v>
      </c>
      <c r="B24" s="5" t="s">
        <v>36</v>
      </c>
      <c r="C24" s="5" t="s">
        <v>37</v>
      </c>
      <c r="D24" s="6" t="s">
        <v>92</v>
      </c>
      <c r="E24" s="7">
        <v>0</v>
      </c>
      <c r="F24" s="6" t="s">
        <v>93</v>
      </c>
      <c r="G24" s="7">
        <v>1.883</v>
      </c>
      <c r="H24" s="7">
        <f t="shared" ref="H24:H34" si="2">G24-E24</f>
        <v>1.883</v>
      </c>
    </row>
    <row r="25" spans="1:8" ht="45" x14ac:dyDescent="0.25">
      <c r="A25" s="5">
        <v>2</v>
      </c>
      <c r="B25" s="5" t="s">
        <v>31</v>
      </c>
      <c r="C25" s="6" t="s">
        <v>81</v>
      </c>
      <c r="D25" s="6" t="s">
        <v>82</v>
      </c>
      <c r="E25" s="7">
        <v>0</v>
      </c>
      <c r="F25" s="6" t="s">
        <v>83</v>
      </c>
      <c r="G25" s="7">
        <v>6.7919999999999998</v>
      </c>
      <c r="H25" s="7">
        <f t="shared" si="2"/>
        <v>6.7919999999999998</v>
      </c>
    </row>
    <row r="26" spans="1:8" ht="45" x14ac:dyDescent="0.25">
      <c r="A26" s="5">
        <v>3</v>
      </c>
      <c r="B26" s="5" t="s">
        <v>38</v>
      </c>
      <c r="C26" s="6" t="s">
        <v>39</v>
      </c>
      <c r="D26" s="6" t="s">
        <v>94</v>
      </c>
      <c r="E26" s="7">
        <v>0</v>
      </c>
      <c r="F26" s="6" t="s">
        <v>95</v>
      </c>
      <c r="G26" s="7">
        <v>1.873</v>
      </c>
      <c r="H26" s="7">
        <f t="shared" si="2"/>
        <v>1.873</v>
      </c>
    </row>
    <row r="27" spans="1:8" ht="45" x14ac:dyDescent="0.25">
      <c r="A27" s="5">
        <v>4</v>
      </c>
      <c r="B27" s="5" t="s">
        <v>48</v>
      </c>
      <c r="C27" s="6" t="s">
        <v>102</v>
      </c>
      <c r="D27" s="6" t="s">
        <v>103</v>
      </c>
      <c r="E27" s="7">
        <v>0</v>
      </c>
      <c r="F27" s="6" t="s">
        <v>104</v>
      </c>
      <c r="G27" s="7">
        <v>6.2670000000000003</v>
      </c>
      <c r="H27" s="7">
        <f t="shared" si="2"/>
        <v>6.2670000000000003</v>
      </c>
    </row>
    <row r="28" spans="1:8" ht="45" x14ac:dyDescent="0.25">
      <c r="A28" s="5">
        <v>5</v>
      </c>
      <c r="B28" s="5" t="s">
        <v>50</v>
      </c>
      <c r="C28" s="5" t="s">
        <v>105</v>
      </c>
      <c r="D28" s="6" t="s">
        <v>106</v>
      </c>
      <c r="E28" s="7">
        <v>0</v>
      </c>
      <c r="F28" s="6" t="s">
        <v>107</v>
      </c>
      <c r="G28" s="7">
        <v>1.71</v>
      </c>
      <c r="H28" s="7">
        <f t="shared" si="2"/>
        <v>1.71</v>
      </c>
    </row>
    <row r="29" spans="1:8" ht="75" x14ac:dyDescent="0.25">
      <c r="A29" s="5">
        <v>6</v>
      </c>
      <c r="B29" s="5" t="s">
        <v>40</v>
      </c>
      <c r="C29" s="5" t="s">
        <v>41</v>
      </c>
      <c r="D29" s="6" t="s">
        <v>96</v>
      </c>
      <c r="E29" s="7">
        <v>0</v>
      </c>
      <c r="F29" s="6" t="s">
        <v>97</v>
      </c>
      <c r="G29" s="7">
        <v>3.6379999999999999</v>
      </c>
      <c r="H29" s="7">
        <f t="shared" si="2"/>
        <v>3.6379999999999999</v>
      </c>
    </row>
    <row r="30" spans="1:8" ht="45" x14ac:dyDescent="0.25">
      <c r="A30" s="5">
        <v>7</v>
      </c>
      <c r="B30" s="5" t="s">
        <v>42</v>
      </c>
      <c r="C30" s="5" t="s">
        <v>43</v>
      </c>
      <c r="D30" s="6" t="s">
        <v>98</v>
      </c>
      <c r="E30" s="7">
        <v>0</v>
      </c>
      <c r="F30" s="6" t="s">
        <v>99</v>
      </c>
      <c r="G30" s="7">
        <v>1.8819999999999999</v>
      </c>
      <c r="H30" s="7">
        <f t="shared" si="2"/>
        <v>1.8819999999999999</v>
      </c>
    </row>
    <row r="31" spans="1:8" ht="60" x14ac:dyDescent="0.25">
      <c r="A31" s="5">
        <v>8</v>
      </c>
      <c r="B31" s="5" t="s">
        <v>32</v>
      </c>
      <c r="C31" s="5" t="s">
        <v>33</v>
      </c>
      <c r="D31" s="6" t="s">
        <v>84</v>
      </c>
      <c r="E31" s="7">
        <v>0</v>
      </c>
      <c r="F31" s="6" t="s">
        <v>85</v>
      </c>
      <c r="G31" s="7">
        <v>7.6139999999999999</v>
      </c>
      <c r="H31" s="7">
        <f t="shared" si="2"/>
        <v>7.6139999999999999</v>
      </c>
    </row>
    <row r="32" spans="1:8" ht="45" x14ac:dyDescent="0.25">
      <c r="A32" s="5">
        <v>9</v>
      </c>
      <c r="B32" s="5" t="s">
        <v>44</v>
      </c>
      <c r="C32" s="5" t="s">
        <v>45</v>
      </c>
      <c r="D32" s="6" t="s">
        <v>100</v>
      </c>
      <c r="E32" s="7">
        <v>11.228</v>
      </c>
      <c r="F32" s="6" t="s">
        <v>101</v>
      </c>
      <c r="G32" s="7">
        <v>18.001000000000001</v>
      </c>
      <c r="H32" s="7">
        <f t="shared" si="2"/>
        <v>6.7730000000000015</v>
      </c>
    </row>
    <row r="33" spans="1:8" ht="60" x14ac:dyDescent="0.25">
      <c r="A33" s="5">
        <v>10</v>
      </c>
      <c r="B33" s="5" t="s">
        <v>35</v>
      </c>
      <c r="C33" s="5" t="s">
        <v>89</v>
      </c>
      <c r="D33" s="6" t="s">
        <v>90</v>
      </c>
      <c r="E33" s="7">
        <v>0</v>
      </c>
      <c r="F33" s="6" t="s">
        <v>91</v>
      </c>
      <c r="G33" s="7">
        <v>2.2730000000000001</v>
      </c>
      <c r="H33" s="7">
        <f t="shared" si="2"/>
        <v>2.2730000000000001</v>
      </c>
    </row>
    <row r="34" spans="1:8" ht="60" x14ac:dyDescent="0.25">
      <c r="A34" s="5">
        <v>11</v>
      </c>
      <c r="B34" s="5" t="s">
        <v>34</v>
      </c>
      <c r="C34" s="5" t="s">
        <v>86</v>
      </c>
      <c r="D34" s="6" t="s">
        <v>87</v>
      </c>
      <c r="E34" s="7">
        <v>0</v>
      </c>
      <c r="F34" s="6" t="s">
        <v>88</v>
      </c>
      <c r="G34" s="7">
        <v>3.8620000000000001</v>
      </c>
      <c r="H34" s="7">
        <f t="shared" si="2"/>
        <v>3.8620000000000001</v>
      </c>
    </row>
    <row r="35" spans="1:8" x14ac:dyDescent="0.25">
      <c r="A35" s="8"/>
      <c r="B35" s="8"/>
      <c r="C35" s="8"/>
      <c r="D35" s="10"/>
      <c r="E35" s="8"/>
      <c r="F35" s="10"/>
      <c r="G35" s="8"/>
      <c r="H35" s="12"/>
    </row>
    <row r="36" spans="1:8" x14ac:dyDescent="0.25">
      <c r="A36" s="3" t="s">
        <v>46</v>
      </c>
      <c r="B36" s="8"/>
      <c r="C36" s="8"/>
      <c r="D36" s="10"/>
      <c r="E36" s="8"/>
      <c r="F36" s="10"/>
      <c r="G36" s="8"/>
      <c r="H36" s="8"/>
    </row>
    <row r="37" spans="1:8" ht="60" x14ac:dyDescent="0.25">
      <c r="A37" s="5">
        <v>1</v>
      </c>
      <c r="B37" s="5" t="s">
        <v>49</v>
      </c>
      <c r="C37" s="6" t="s">
        <v>113</v>
      </c>
      <c r="D37" s="6" t="s">
        <v>114</v>
      </c>
      <c r="E37" s="7">
        <v>0</v>
      </c>
      <c r="F37" s="6" t="s">
        <v>115</v>
      </c>
      <c r="G37" s="7">
        <v>3</v>
      </c>
      <c r="H37" s="7">
        <f>G37-E37</f>
        <v>3</v>
      </c>
    </row>
    <row r="38" spans="1:8" ht="60" x14ac:dyDescent="0.25">
      <c r="A38" s="5">
        <v>2</v>
      </c>
      <c r="B38" s="5" t="s">
        <v>48</v>
      </c>
      <c r="C38" s="5" t="s">
        <v>102</v>
      </c>
      <c r="D38" s="6" t="s">
        <v>112</v>
      </c>
      <c r="E38" s="7">
        <v>6.2670000000000003</v>
      </c>
      <c r="F38" s="6" t="s">
        <v>111</v>
      </c>
      <c r="G38" s="7">
        <v>12.788</v>
      </c>
      <c r="H38" s="7">
        <f t="shared" ref="H38:H39" si="3">G38-E38</f>
        <v>6.5209999999999999</v>
      </c>
    </row>
    <row r="39" spans="1:8" ht="105" x14ac:dyDescent="0.25">
      <c r="A39" s="5">
        <v>3</v>
      </c>
      <c r="B39" s="5" t="s">
        <v>47</v>
      </c>
      <c r="C39" s="5" t="s">
        <v>108</v>
      </c>
      <c r="D39" s="6" t="s">
        <v>109</v>
      </c>
      <c r="E39" s="7">
        <v>0</v>
      </c>
      <c r="F39" s="6" t="s">
        <v>110</v>
      </c>
      <c r="G39" s="7">
        <v>4.1909999999999998</v>
      </c>
      <c r="H39" s="7">
        <f t="shared" si="3"/>
        <v>4.1909999999999998</v>
      </c>
    </row>
    <row r="40" spans="1:8" x14ac:dyDescent="0.25">
      <c r="A40" s="8"/>
      <c r="B40" s="8"/>
      <c r="C40" s="8"/>
      <c r="D40" s="10"/>
      <c r="E40" s="8"/>
      <c r="F40" s="10"/>
      <c r="G40" s="8"/>
      <c r="H40" s="8"/>
    </row>
    <row r="41" spans="1:8" x14ac:dyDescent="0.25">
      <c r="A41" s="3" t="s">
        <v>51</v>
      </c>
      <c r="B41" s="8"/>
      <c r="C41" s="8"/>
      <c r="D41" s="10"/>
      <c r="E41" s="8"/>
      <c r="F41" s="10"/>
      <c r="G41" s="8"/>
      <c r="H41" s="8"/>
    </row>
    <row r="42" spans="1:8" ht="45" x14ac:dyDescent="0.25">
      <c r="A42" s="5">
        <v>1</v>
      </c>
      <c r="B42" s="5" t="s">
        <v>54</v>
      </c>
      <c r="C42" s="5" t="s">
        <v>55</v>
      </c>
      <c r="D42" s="6" t="s">
        <v>120</v>
      </c>
      <c r="E42" s="7">
        <v>0</v>
      </c>
      <c r="F42" s="6" t="s">
        <v>125</v>
      </c>
      <c r="G42" s="5">
        <v>2.0369999999999999</v>
      </c>
      <c r="H42" s="5">
        <f>G42-E42</f>
        <v>2.0369999999999999</v>
      </c>
    </row>
    <row r="43" spans="1:8" ht="60" x14ac:dyDescent="0.25">
      <c r="A43" s="5">
        <v>2</v>
      </c>
      <c r="B43" s="5" t="s">
        <v>52</v>
      </c>
      <c r="C43" s="5" t="s">
        <v>53</v>
      </c>
      <c r="D43" s="6" t="s">
        <v>116</v>
      </c>
      <c r="E43" s="7">
        <v>0</v>
      </c>
      <c r="F43" s="6" t="s">
        <v>117</v>
      </c>
      <c r="G43" s="5">
        <v>4.4939999999999998</v>
      </c>
      <c r="H43" s="5">
        <f t="shared" ref="H43:H46" si="4">G43-E43</f>
        <v>4.4939999999999998</v>
      </c>
    </row>
    <row r="44" spans="1:8" ht="30" x14ac:dyDescent="0.25">
      <c r="A44" s="5">
        <v>3</v>
      </c>
      <c r="B44" s="5" t="s">
        <v>23</v>
      </c>
      <c r="C44" s="6" t="s">
        <v>24</v>
      </c>
      <c r="D44" s="6" t="s">
        <v>122</v>
      </c>
      <c r="E44" s="7">
        <v>0.70699999999999996</v>
      </c>
      <c r="F44" s="6" t="s">
        <v>123</v>
      </c>
      <c r="G44" s="5">
        <v>1.33</v>
      </c>
      <c r="H44" s="5">
        <f t="shared" si="4"/>
        <v>0.62300000000000011</v>
      </c>
    </row>
    <row r="45" spans="1:8" ht="30" x14ac:dyDescent="0.25">
      <c r="A45" s="5">
        <v>4</v>
      </c>
      <c r="B45" s="5" t="s">
        <v>23</v>
      </c>
      <c r="C45" s="6" t="s">
        <v>24</v>
      </c>
      <c r="D45" s="6" t="s">
        <v>124</v>
      </c>
      <c r="E45" s="7">
        <v>1.6279999999999999</v>
      </c>
      <c r="F45" s="6" t="s">
        <v>123</v>
      </c>
      <c r="G45" s="7">
        <v>2.7</v>
      </c>
      <c r="H45" s="5">
        <f t="shared" si="4"/>
        <v>1.0720000000000003</v>
      </c>
    </row>
    <row r="46" spans="1:8" ht="45" x14ac:dyDescent="0.25">
      <c r="A46" s="5">
        <v>5</v>
      </c>
      <c r="B46" s="5" t="s">
        <v>118</v>
      </c>
      <c r="C46" s="5" t="s">
        <v>119</v>
      </c>
      <c r="D46" s="6" t="s">
        <v>120</v>
      </c>
      <c r="E46" s="7">
        <v>0</v>
      </c>
      <c r="F46" s="6" t="s">
        <v>121</v>
      </c>
      <c r="G46" s="5">
        <v>1.972</v>
      </c>
      <c r="H46" s="5">
        <f t="shared" si="4"/>
        <v>1.972</v>
      </c>
    </row>
    <row r="47" spans="1:8" x14ac:dyDescent="0.25">
      <c r="A47" s="8"/>
      <c r="B47" s="8"/>
      <c r="C47" s="8"/>
      <c r="D47" s="10"/>
      <c r="E47" s="8"/>
      <c r="F47" s="10"/>
      <c r="G47" s="8"/>
      <c r="H47" s="8"/>
    </row>
    <row r="48" spans="1:8" x14ac:dyDescent="0.25">
      <c r="A48" s="3" t="s">
        <v>56</v>
      </c>
      <c r="B48" s="8"/>
      <c r="C48" s="8"/>
      <c r="D48" s="10"/>
      <c r="E48" s="8"/>
      <c r="F48" s="10"/>
      <c r="G48" s="8"/>
      <c r="H48" s="8"/>
    </row>
    <row r="49" spans="1:8" ht="45" x14ac:dyDescent="0.25">
      <c r="A49" s="6">
        <v>1</v>
      </c>
      <c r="B49" s="6" t="s">
        <v>57</v>
      </c>
      <c r="C49" s="6" t="s">
        <v>58</v>
      </c>
      <c r="D49" s="6" t="s">
        <v>126</v>
      </c>
      <c r="E49" s="13">
        <v>0</v>
      </c>
      <c r="F49" s="6" t="s">
        <v>127</v>
      </c>
      <c r="G49" s="6">
        <v>1.157</v>
      </c>
      <c r="H49" s="6">
        <f>G49-E49</f>
        <v>1.157</v>
      </c>
    </row>
    <row r="50" spans="1:8" ht="90" x14ac:dyDescent="0.25">
      <c r="A50" s="6">
        <v>2</v>
      </c>
      <c r="B50" s="6" t="s">
        <v>23</v>
      </c>
      <c r="C50" s="6" t="s">
        <v>24</v>
      </c>
      <c r="D50" s="6" t="s">
        <v>128</v>
      </c>
      <c r="E50" s="13">
        <v>8.0619999999999994</v>
      </c>
      <c r="F50" s="6" t="s">
        <v>130</v>
      </c>
      <c r="G50" s="6">
        <v>15.573</v>
      </c>
      <c r="H50" s="6">
        <f t="shared" ref="H50:H51" si="5">G50-E50</f>
        <v>7.511000000000001</v>
      </c>
    </row>
    <row r="51" spans="1:8" ht="30" x14ac:dyDescent="0.25">
      <c r="A51" s="6">
        <v>3</v>
      </c>
      <c r="B51" s="6" t="s">
        <v>59</v>
      </c>
      <c r="C51" s="6" t="s">
        <v>78</v>
      </c>
      <c r="D51" s="6" t="s">
        <v>128</v>
      </c>
      <c r="E51" s="13">
        <v>7.4189999999999996</v>
      </c>
      <c r="F51" s="6" t="s">
        <v>129</v>
      </c>
      <c r="G51" s="6">
        <v>9.407</v>
      </c>
      <c r="H51" s="6">
        <f t="shared" si="5"/>
        <v>1.9880000000000004</v>
      </c>
    </row>
    <row r="52" spans="1:8" x14ac:dyDescent="0.25">
      <c r="A52" s="8"/>
      <c r="B52" s="8"/>
      <c r="C52" s="8"/>
      <c r="D52" s="10"/>
      <c r="E52" s="8"/>
      <c r="F52" s="10"/>
      <c r="G52" s="8"/>
      <c r="H52" s="3">
        <f>SUM(H7:H51)</f>
        <v>105.08199999999998</v>
      </c>
    </row>
  </sheetData>
  <sortState ref="B42:H46">
    <sortCondition ref="B42:B46"/>
  </sortState>
  <mergeCells count="9">
    <mergeCell ref="A1:H1"/>
    <mergeCell ref="A2:C2"/>
    <mergeCell ref="A4:A6"/>
    <mergeCell ref="B4:B6"/>
    <mergeCell ref="C4:C6"/>
    <mergeCell ref="D4:G4"/>
    <mergeCell ref="H4:H6"/>
    <mergeCell ref="D5:E5"/>
    <mergeCell ref="F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PZD Żywiec</cp:lastModifiedBy>
  <dcterms:created xsi:type="dcterms:W3CDTF">2017-04-26T06:25:00Z</dcterms:created>
  <dcterms:modified xsi:type="dcterms:W3CDTF">2026-03-17T12:57:21Z</dcterms:modified>
</cp:coreProperties>
</file>